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" i="1" l="1"/>
  <c r="H9" i="1"/>
  <c r="H10" i="1" l="1"/>
  <c r="H7" i="1"/>
  <c r="H11" i="1" l="1"/>
  <c r="G15" i="1" s="1"/>
  <c r="G17" i="1" l="1"/>
</calcChain>
</file>

<file path=xl/sharedStrings.xml><?xml version="1.0" encoding="utf-8"?>
<sst xmlns="http://schemas.openxmlformats.org/spreadsheetml/2006/main" count="28" uniqueCount="21">
  <si>
    <t>Celle da compilare</t>
  </si>
  <si>
    <t>→</t>
  </si>
  <si>
    <t>Descrizione</t>
  </si>
  <si>
    <t>Importo totale (€)</t>
  </si>
  <si>
    <t>A</t>
  </si>
  <si>
    <t>B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</si>
  <si>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</si>
  <si>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</si>
  <si>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</si>
  <si>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</si>
  <si>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</si>
  <si>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</si>
  <si>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Sistema di Verifica in caso di offerta superiore alla base d'asta</t>
  </si>
  <si>
    <t>Importo massimo stimato A</t>
  </si>
  <si>
    <t>Importo massimo stimato B</t>
  </si>
  <si>
    <t>Valore di riferimento RAL+MBO per singolo manager</t>
  </si>
  <si>
    <t>N. manager richiesto</t>
  </si>
  <si>
    <t>3</t>
  </si>
  <si>
    <t>7</t>
  </si>
  <si>
    <t>Servizio di selezione n. 3 top manager, come da capitolato tecnico</t>
  </si>
  <si>
    <t>Servizio di selezione n. 7 middle manager, come da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</si>
</sst>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horizontal="center" vertical="center" wrapText="1"/>
      <protection locked="0"/>
    </xf>
    <xf numFmtId="164" fontId="17" fillId="0" borderId="9" xfId="0" applyNumberFormat="1" applyFont="1" applyBorder="1" applyAlignment="1" applyProtection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49" fontId="15" fillId="4" borderId="13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49" fontId="15" fillId="4" borderId="6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49" fontId="15" fillId="4" borderId="14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3" borderId="15" xfId="0" applyNumberFormat="1" applyFont="1" applyFill="1" applyBorder="1" applyAlignment="1" applyProtection="1">
      <alignment horizontal="center" vertical="center" wrapText="1"/>
    </xf>
    <xf numFmtId="164" fontId="17" fillId="0" borderId="16" xfId="0" applyNumberFormat="1" applyFont="1" applyBorder="1" applyAlignment="1" applyProtection="1">
      <alignment horizontal="center" vertical="center" wrapText="1"/>
    </xf>
    <xf numFmtId="164" fontId="2" fillId="4" borderId="17" xfId="0" applyNumberFormat="1" applyFont="1" applyFill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vertical="center" wrapText="1"/>
    </xf>
    <xf numFmtId="164" fontId="17" fillId="0" borderId="4" xfId="0" applyNumberFormat="1" applyFont="1" applyBorder="1" applyAlignment="1" applyProtection="1">
      <alignment horizontal="center" vertical="center" wrapText="1"/>
    </xf>
    <xf numFmtId="164" fontId="15" fillId="4" borderId="2" xfId="0" applyNumberFormat="1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7" fillId="0" borderId="5" xfId="1" applyNumberFormat="1" applyFont="1" applyFill="1" applyBorder="1" applyAlignment="1" applyProtection="1">
      <alignment horizontal="center" vertical="center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0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7"/>
  <sheetViews>
    <sheetView tabSelected="1" topLeftCell="A10" zoomScale="98" zoomScaleNormal="98" workbookViewId="0">
      <selection activeCell="L9" sqref="L9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.7109375" customWidth="1"/>
    <col min="4" max="4" width="26.7109375" customWidth="1"/>
    <col min="5" max="5" width="28.140625" customWidth="1"/>
    <col min="6" max="6" width="19.28515625" customWidth="1"/>
    <col min="7" max="7" width="23.42578125" customWidth="1"/>
    <col min="8" max="8" width="24.7109375" customWidth="1"/>
    <col min="9" max="9" width="13.28515625" customWidth="1"/>
  </cols>
  <sheetData>
    <row r="2" spans="3:12" ht="15.75" x14ac:dyDescent="0.25">
      <c r="D2" s="43"/>
      <c r="E2" s="43"/>
      <c r="J2" s="1"/>
    </row>
    <row r="3" spans="3:12" ht="18" customHeight="1" thickBot="1" x14ac:dyDescent="0.3">
      <c r="J3" s="8"/>
    </row>
    <row r="4" spans="3:12" ht="15.75" thickBot="1" x14ac:dyDescent="0.3">
      <c r="G4" s="7" t="s">
        <v>0</v>
      </c>
      <c r="J4" s="8"/>
    </row>
    <row r="5" spans="3:12" ht="60.75" customHeight="1" thickBot="1" x14ac:dyDescent="0.3">
      <c r="C5" s="26"/>
      <c r="D5" s="19" t="s">
        <v>2</v>
      </c>
      <c r="E5" s="24" t="s">
        <v>15</v>
      </c>
      <c r="F5" s="20" t="s">
        <v>16</v>
      </c>
      <c r="G5" s="13" t="s">
        <v>8</v>
      </c>
      <c r="H5" s="14" t="s">
        <v>3</v>
      </c>
      <c r="I5" s="14" t="s">
        <v>13</v>
      </c>
    </row>
    <row r="6" spans="3:12" ht="60.75" customHeight="1" thickBot="1" x14ac:dyDescent="0.3">
      <c r="C6" s="36" t="s">
        <v>4</v>
      </c>
      <c r="D6" s="25" t="s">
        <v>19</v>
      </c>
      <c r="E6" s="35">
        <v>120000</v>
      </c>
      <c r="F6" s="23" t="s">
        <v>17</v>
      </c>
      <c r="G6" s="15"/>
      <c r="H6" s="16">
        <f>F6*G6</f>
        <v>0</v>
      </c>
      <c r="I6" s="34">
        <v>120000</v>
      </c>
    </row>
    <row r="7" spans="3:12" ht="63" customHeight="1" thickBot="1" x14ac:dyDescent="0.3">
      <c r="C7" s="22"/>
      <c r="D7" s="39" t="s">
        <v>9</v>
      </c>
      <c r="E7" s="39"/>
      <c r="F7" s="39"/>
      <c r="G7" s="40"/>
      <c r="H7" s="17">
        <f>IF((SUM(H6:H6))&lt;=I6,(SUM(H6:H6)),"ERRORE l'importo offerto supera la base d'asta A")</f>
        <v>0</v>
      </c>
      <c r="I7" s="33"/>
    </row>
    <row r="8" spans="3:12" ht="61.5" customHeight="1" thickBot="1" x14ac:dyDescent="0.3">
      <c r="C8" s="26"/>
      <c r="D8" s="19" t="s">
        <v>2</v>
      </c>
      <c r="E8" s="24" t="s">
        <v>15</v>
      </c>
      <c r="F8" s="20" t="s">
        <v>16</v>
      </c>
      <c r="G8" s="13" t="s">
        <v>8</v>
      </c>
      <c r="H8" s="14" t="s">
        <v>3</v>
      </c>
      <c r="I8" s="14" t="s">
        <v>14</v>
      </c>
    </row>
    <row r="9" spans="3:12" ht="61.5" customHeight="1" thickBot="1" x14ac:dyDescent="0.3">
      <c r="C9" s="24" t="s">
        <v>5</v>
      </c>
      <c r="D9" s="25" t="s">
        <v>20</v>
      </c>
      <c r="E9" s="35">
        <v>90000</v>
      </c>
      <c r="F9" s="18" t="s">
        <v>18</v>
      </c>
      <c r="G9" s="15"/>
      <c r="H9" s="31">
        <f>F9*G9</f>
        <v>0</v>
      </c>
      <c r="I9" s="34">
        <v>90000</v>
      </c>
    </row>
    <row r="10" spans="3:12" ht="74.25" customHeight="1" thickBot="1" x14ac:dyDescent="0.3">
      <c r="C10" s="21"/>
      <c r="D10" s="41" t="s">
        <v>10</v>
      </c>
      <c r="E10" s="41"/>
      <c r="F10" s="41"/>
      <c r="G10" s="42"/>
      <c r="H10" s="32">
        <f>IF((SUM(H9:H9))&lt;=I9,(SUM(H9:H9)),"ERRORE l'importo offerto supera la base d'asta B")</f>
        <v>0</v>
      </c>
      <c r="I10" s="33"/>
    </row>
    <row r="11" spans="3:12" ht="69" customHeight="1" thickBot="1" x14ac:dyDescent="0.3">
      <c r="C11" s="27"/>
      <c r="D11" s="28"/>
      <c r="E11" s="28" t="s">
        <v>11</v>
      </c>
      <c r="F11" s="28"/>
      <c r="G11" s="29"/>
      <c r="H11" s="30">
        <f>IF(AND(ISNUMBER(H7),ISNUMBER(H10)),(H7+H10),"ERRORE almeno uno degli importi offerti supera la relativa base d'asta")</f>
        <v>0</v>
      </c>
    </row>
    <row r="12" spans="3:12" ht="12.75" customHeight="1" thickBot="1" x14ac:dyDescent="0.3">
      <c r="G12" s="1"/>
      <c r="H12" s="4"/>
      <c r="J12" s="2"/>
      <c r="K12" s="2"/>
      <c r="L12" s="2"/>
    </row>
    <row r="13" spans="3:12" s="2" customFormat="1" ht="41.25" customHeight="1" thickBot="1" x14ac:dyDescent="0.3">
      <c r="E13" s="11" t="s">
        <v>6</v>
      </c>
      <c r="F13" s="12" t="s">
        <v>1</v>
      </c>
      <c r="G13" s="44">
        <v>220000</v>
      </c>
      <c r="H13" s="45"/>
    </row>
    <row r="14" spans="3:12" s="2" customFormat="1" ht="15" customHeight="1" thickBot="1" x14ac:dyDescent="0.3">
      <c r="E14" s="3"/>
      <c r="F14" s="3"/>
      <c r="G14" s="6"/>
    </row>
    <row r="15" spans="3:12" s="2" customFormat="1" ht="66" customHeight="1" thickBot="1" x14ac:dyDescent="0.3">
      <c r="E15" s="11" t="s">
        <v>12</v>
      </c>
      <c r="F15" s="12" t="s">
        <v>1</v>
      </c>
      <c r="G15" s="46" t="str">
        <f>IF(H11&gt;G13,"ATTENZIONE: L'offerta complessiva è superiore alla Base d'asta","OK")</f>
        <v>OK</v>
      </c>
      <c r="H15" s="47"/>
      <c r="J15"/>
      <c r="K15"/>
      <c r="L15"/>
    </row>
    <row r="16" spans="3:12" s="2" customFormat="1" ht="15" customHeight="1" thickBot="1" x14ac:dyDescent="0.3">
      <c r="E16" s="5"/>
      <c r="F16" s="5"/>
      <c r="G16" s="9"/>
      <c r="J16" s="10"/>
      <c r="K16" s="10"/>
      <c r="L16" s="10"/>
    </row>
    <row r="17" spans="5:8" ht="31.5" customHeight="1" thickBot="1" x14ac:dyDescent="0.3">
      <c r="E17" s="11" t="s">
        <v>7</v>
      </c>
      <c r="F17" s="12" t="s">
        <v>1</v>
      </c>
      <c r="G17" s="37">
        <f>IF((H11&lt;=G13),H11,"ERRORE")</f>
        <v>0</v>
      </c>
      <c r="H17" s="38"/>
    </row>
  </sheetData>
  <sheetProtection password="EA52" sheet="1" objects="1" scenarios="1"/>
  <mergeCells count="6">
    <mergeCell ref="G17:H17"/>
    <mergeCell ref="D7:G7"/>
    <mergeCell ref="D10:G10"/>
    <mergeCell ref="D2:E2"/>
    <mergeCell ref="G13:H13"/>
    <mergeCell ref="G15:H15"/>
  </mergeCells>
  <conditionalFormatting sqref="G17">
    <cfRule type="cellIs" dxfId="9" priority="11" operator="equal">
      <formula>$G$13</formula>
    </cfRule>
    <cfRule type="cellIs" dxfId="8" priority="12" operator="lessThan">
      <formula>$G$13</formula>
    </cfRule>
    <cfRule type="cellIs" dxfId="7" priority="14" operator="greaterThan">
      <formula>$G$13</formula>
    </cfRule>
  </conditionalFormatting>
  <conditionalFormatting sqref="H10">
    <cfRule type="cellIs" dxfId="6" priority="2" operator="greaterThan">
      <formula>$I$9</formula>
    </cfRule>
    <cfRule type="cellIs" dxfId="5" priority="4" operator="greaterThan">
      <formula>$I$9</formula>
    </cfRule>
    <cfRule type="cellIs" dxfId="4" priority="5" operator="greaterThanOrEqual">
      <formula>$I$9</formula>
    </cfRule>
  </conditionalFormatting>
  <conditionalFormatting sqref="H7">
    <cfRule type="cellIs" dxfId="3" priority="16" operator="greaterThan">
      <formula>$H$7</formula>
    </cfRule>
    <cfRule type="cellIs" dxfId="2" priority="1" operator="greaterThan">
      <formula>$I$6</formula>
    </cfRule>
  </conditionalFormatting>
  <conditionalFormatting sqref="G17:H17">
    <cfRule type="cellIs" dxfId="1" priority="6" operator="greaterThan">
      <formula>$G$13</formula>
    </cfRule>
    <cfRule type="cellIs" dxfId="0" priority="7" operator="lessThanOrEqual">
      <formula>$G$13</formula>
    </cfRule>
  </conditionalFormatting>
  <dataValidations count="1">
    <dataValidation type="custom" operator="equal" allowBlank="1" showInputMessage="1" showErrorMessage="1" error="Non è possibile inserire più di due cifre decimali" sqref="G9 G6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2019-02-28T09:37:46Z</dcterms:modified>
</cp:coreProperties>
</file>